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<sst xmlns="http://schemas.openxmlformats.org/spreadsheetml/2006/main" count="396" uniqueCount="110">
  <si>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</si>
  <si>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</si>
  <si>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</si>
  <si>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</si>
  <si>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</si>
  <si>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</si>
  <si>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</si>
  <si>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</si>
  <si>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第394-1号</t>
  </si>
  <si>
    <t xml:space="preserve">　工事名</t>
  </si>
  <si>
    <t>国道102号橋梁補修(奥入瀬橋)工事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</si>
  <si>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</si>
  <si>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</si>
  <si>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</si>
  <si>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</si>
  <si>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</si>
  <si>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</si>
  <si>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</si>
  <si>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</si>
  <si>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</si>
  <si>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</si>
  <si>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</si>
  <si>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</si>
  <si>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</si>
  <si>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</si>
  <si>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</si>
  <si>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橋梁補修工</t>
  </si>
  <si>
    <t>ひび割れ補修工</t>
  </si>
  <si>
    <t xml:space="preserve">低圧注入工法 </t>
  </si>
  <si>
    <t>構造物</t>
  </si>
  <si>
    <t xml:space="preserve">充填工法 </t>
  </si>
  <si>
    <t xml:space="preserve">断面修復工　</t>
  </si>
  <si>
    <t xml:space="preserve">左官工法（SSI工法）　</t>
  </si>
  <si>
    <t xml:space="preserve">左官工法　</t>
  </si>
  <si>
    <t>表面被覆工</t>
  </si>
  <si>
    <t xml:space="preserve">保護塗装工　</t>
  </si>
  <si>
    <t xml:space="preserve">シラン系　</t>
  </si>
  <si>
    <t>m2</t>
  </si>
  <si>
    <t>支承補修工</t>
  </si>
  <si>
    <t>塗膜剥離剤塗布・塗膜除去</t>
  </si>
  <si>
    <t>支承防錆工</t>
  </si>
  <si>
    <t>基</t>
  </si>
  <si>
    <t xml:space="preserve">塗替塗装工 </t>
  </si>
  <si>
    <t>上部工主要部材A1～P1</t>
  </si>
  <si>
    <t>塗膜除去工</t>
  </si>
  <si>
    <t>清掃・水洗い</t>
  </si>
  <si>
    <t>0.5kg/m2×2回</t>
  </si>
  <si>
    <t>塗替塗装工</t>
  </si>
  <si>
    <t xml:space="preserve">素地調整 </t>
  </si>
  <si>
    <t>3種ケレンA</t>
  </si>
  <si>
    <t xml:space="preserve">防食下地 </t>
  </si>
  <si>
    <t>有機ジンクリッチペイント</t>
  </si>
  <si>
    <t xml:space="preserve">下塗り </t>
  </si>
  <si>
    <t>弱溶剤形変性ｴﾎﾟｷｼ樹脂塗料(2層)</t>
  </si>
  <si>
    <t xml:space="preserve">中塗り </t>
  </si>
  <si>
    <t>弱溶剤形ふっ素樹脂塗料</t>
  </si>
  <si>
    <t xml:space="preserve">上塗り </t>
  </si>
  <si>
    <t xml:space="preserve">橋梁付属物補修工 </t>
  </si>
  <si>
    <t xml:space="preserve">橋梁用防護柵工 </t>
  </si>
  <si>
    <t>橋梁用防護柵補修</t>
  </si>
  <si>
    <t>A1～P1</t>
  </si>
  <si>
    <t>排水装置補修工</t>
  </si>
  <si>
    <t>排水管撤去工</t>
  </si>
  <si>
    <t>m</t>
  </si>
  <si>
    <t>排水管設置工</t>
  </si>
  <si>
    <t>構造物撤去工</t>
  </si>
  <si>
    <t>運搬処理工</t>
  </si>
  <si>
    <t xml:space="preserve">運搬処理  </t>
  </si>
  <si>
    <t>金属くず</t>
  </si>
  <si>
    <t>t</t>
  </si>
  <si>
    <t>鉛含有塗膜</t>
  </si>
  <si>
    <t>仮設工</t>
  </si>
  <si>
    <t>足場工</t>
  </si>
  <si>
    <t>防護工</t>
  </si>
  <si>
    <t>ｸﾘｰﾝﾙｰﾑ</t>
  </si>
  <si>
    <t>橋梁点検車</t>
  </si>
  <si>
    <t>日</t>
  </si>
  <si>
    <t xml:space="preserve">交通管理工 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</si>
  <si>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</si>
  <si>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</si>
  <si>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</si>
  <si>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</si>
  <si>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</si>
  <si>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</si>
  <si>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</si>
  <si>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</si>
  <si>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</si>
  <si>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安全費</t>
  </si>
  <si>
    <t>呼吸用保護具等費用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</si>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</sst>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G23+G59+G89+G134+G146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36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109.0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37</v>
      </c>
      <c r="F55" s="23" t="n">
        <v>3.0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41</v>
      </c>
      <c r="F58" s="23" t="n">
        <v>2.0</v>
      </c>
      <c r="G58" s="27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 t="s">
        <v>43</v>
      </c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37</v>
      </c>
      <c r="F67" s="23" t="n">
        <v>740.0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39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46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37</v>
      </c>
      <c r="F70" s="23" t="n">
        <v>740.0</v>
      </c>
      <c r="G70" s="27"/>
      <c r="H70" s="29"/>
      <c r="J70" s="30"/>
      <c r="K70" s="31"/>
    </row>
    <row r="71" ht="15.0" customHeight="true">
      <c r="A71" s="14"/>
      <c r="B71" s="15"/>
      <c r="C71" s="15" t="s">
        <v>47</v>
      </c>
      <c r="D71" s="16"/>
      <c r="E71" s="20"/>
      <c r="F71" s="22"/>
      <c r="G71" s="26">
        <f>G74+G77+G80+G83+G86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49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37</v>
      </c>
      <c r="F76" s="23" t="n">
        <v>740.0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51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37</v>
      </c>
      <c r="F79" s="23" t="n">
        <v>740.0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53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37</v>
      </c>
      <c r="F82" s="23" t="n">
        <v>740.0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54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55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37</v>
      </c>
      <c r="F85" s="23" t="n">
        <v>740.0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55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37</v>
      </c>
      <c r="F88" s="23" t="n">
        <v>740.0</v>
      </c>
      <c r="G88" s="27"/>
      <c r="H88" s="29"/>
      <c r="J88" s="30"/>
      <c r="K88" s="31"/>
    </row>
    <row r="89" ht="15.0" customHeight="true">
      <c r="A89" s="14"/>
      <c r="B89" s="15" t="s">
        <v>57</v>
      </c>
      <c r="C89" s="15"/>
      <c r="D89" s="16"/>
      <c r="E89" s="20"/>
      <c r="F89" s="22"/>
      <c r="G89" s="26">
        <f>G92+G98+G107+G125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58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44</v>
      </c>
      <c r="D98" s="16"/>
      <c r="E98" s="20"/>
      <c r="F98" s="22"/>
      <c r="G98" s="26">
        <f>G101+G104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45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37</v>
      </c>
      <c r="F103" s="23" t="n">
        <v>110.0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39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46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37</v>
      </c>
      <c r="F106" s="23" t="n">
        <v>110.0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47</v>
      </c>
      <c r="D107" s="16"/>
      <c r="E107" s="20"/>
      <c r="F107" s="22"/>
      <c r="G107" s="26">
        <f>G110+G113+G116+G119+G122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 t="s">
        <v>60</v>
      </c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48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49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37</v>
      </c>
      <c r="F112" s="23" t="n">
        <v>110.0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50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51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37</v>
      </c>
      <c r="F115" s="23" t="n">
        <v>110.0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52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53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37</v>
      </c>
      <c r="F118" s="23" t="n">
        <v>110.0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54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55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37</v>
      </c>
      <c r="F121" s="23" t="n">
        <v>110.0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55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37</v>
      </c>
      <c r="F124" s="23" t="n">
        <v>110.0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61</v>
      </c>
      <c r="D125" s="16"/>
      <c r="E125" s="20"/>
      <c r="F125" s="22"/>
      <c r="G125" s="26">
        <f>G128+G131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62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63</v>
      </c>
      <c r="F130" s="23" t="n">
        <v>5.0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64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63</v>
      </c>
      <c r="F133" s="23" t="n">
        <v>7.0</v>
      </c>
      <c r="G133" s="27"/>
      <c r="H133" s="29"/>
      <c r="J133" s="30"/>
      <c r="K133" s="31"/>
    </row>
    <row r="134" ht="15.0" customHeight="true">
      <c r="A134" s="14"/>
      <c r="B134" s="15" t="s">
        <v>65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66</v>
      </c>
      <c r="D137" s="16"/>
      <c r="E137" s="20"/>
      <c r="F137" s="22"/>
      <c r="G137" s="26">
        <f>G140+G143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67</v>
      </c>
      <c r="E140" s="20"/>
      <c r="F140" s="24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68</v>
      </c>
      <c r="E141" s="20" t="s">
        <v>24</v>
      </c>
      <c r="F141" s="24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69</v>
      </c>
      <c r="F142" s="25" t="n">
        <v>0.1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67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70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69</v>
      </c>
      <c r="F145" s="23" t="n">
        <v>2.0</v>
      </c>
      <c r="G145" s="27"/>
      <c r="H145" s="29"/>
      <c r="J145" s="30"/>
      <c r="K145" s="31"/>
    </row>
    <row r="146" ht="15.0" customHeight="true">
      <c r="A146" s="14"/>
      <c r="B146" s="15" t="s">
        <v>71</v>
      </c>
      <c r="C146" s="15"/>
      <c r="D146" s="16"/>
      <c r="E146" s="20"/>
      <c r="F146" s="22"/>
      <c r="G146" s="26">
        <f>G149+G164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72</v>
      </c>
      <c r="D149" s="16"/>
      <c r="E149" s="20"/>
      <c r="F149" s="22"/>
      <c r="G149" s="26">
        <f>G152+G155+G158+G161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72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73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74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75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76</v>
      </c>
      <c r="F163" s="23" t="n">
        <v>20.0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77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78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79</v>
      </c>
      <c r="F169" s="23" t="n">
        <v>48.0</v>
      </c>
      <c r="G169" s="27"/>
      <c r="H169" s="29"/>
      <c r="J169" s="30"/>
      <c r="K169" s="31"/>
    </row>
    <row r="170" ht="15.0" customHeight="true">
      <c r="A170" s="14" t="s">
        <v>80</v>
      </c>
      <c r="B170" s="15"/>
      <c r="C170" s="15"/>
      <c r="D170" s="16"/>
      <c r="E170" s="20"/>
      <c r="F170" s="22"/>
      <c r="G170" s="26">
        <f>G23+G59+G89+G134+G146</f>
      </c>
      <c r="H170" s="28" t="s">
        <v>24</v>
      </c>
      <c r="J170" s="30" t="n">
        <v>51.0</v>
      </c>
      <c r="K170" s="31" t="n">
        <v>20.0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81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s">
        <v>82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 t="s">
        <v>83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s">
        <v>84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85</v>
      </c>
      <c r="B179" s="15"/>
      <c r="C179" s="15"/>
      <c r="D179" s="16"/>
      <c r="E179" s="20"/>
      <c r="F179" s="22"/>
      <c r="G179" s="26">
        <f>G182+G197</f>
      </c>
      <c r="H179" s="28" t="s">
        <v>24</v>
      </c>
      <c r="J179" s="30" t="n">
        <v>54.0</v>
      </c>
      <c r="K179" s="31" t="n">
        <v>200.0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 t="s">
        <v>86</v>
      </c>
      <c r="C182" s="15"/>
      <c r="D182" s="16"/>
      <c r="E182" s="20"/>
      <c r="F182" s="22"/>
      <c r="G182" s="26">
        <f>G185+G191</f>
      </c>
      <c r="H182" s="28" t="s">
        <v>24</v>
      </c>
      <c r="J182" s="30" t="n">
        <v>55.0</v>
      </c>
      <c r="K182" s="31" t="n">
        <v>2.0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 t="s">
        <v>87</v>
      </c>
      <c r="D185" s="16"/>
      <c r="E185" s="20"/>
      <c r="F185" s="22"/>
      <c r="G185" s="26">
        <f>G188</f>
      </c>
      <c r="H185" s="28" t="s">
        <v>24</v>
      </c>
      <c r="J185" s="30" t="n">
        <v>56.0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88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89</v>
      </c>
      <c r="D191" s="16"/>
      <c r="E191" s="20"/>
      <c r="F191" s="22"/>
      <c r="G191" s="26">
        <f>G194</f>
      </c>
      <c r="H191" s="28" t="s">
        <v>24</v>
      </c>
      <c r="J191" s="30" t="n">
        <v>58.0</v>
      </c>
      <c r="K191" s="31" t="n">
        <v>3.0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/>
      <c r="D194" s="16" t="s">
        <v>90</v>
      </c>
      <c r="E194" s="20"/>
      <c r="F194" s="22"/>
      <c r="G194" s="27"/>
      <c r="H194" s="28" t="s">
        <v>24</v>
      </c>
      <c r="J194" s="30" t="n">
        <v>59.0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 t="s">
        <v>91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 t="s">
        <v>92</v>
      </c>
      <c r="B200" s="15"/>
      <c r="C200" s="15"/>
      <c r="D200" s="16"/>
      <c r="E200" s="20"/>
      <c r="F200" s="22"/>
      <c r="G200" s="26">
        <f>G170+G179</f>
      </c>
      <c r="H200" s="28" t="s">
        <v>24</v>
      </c>
      <c r="J200" s="30" t="n">
        <v>61.0</v>
      </c>
      <c r="K200" s="31"/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 t="s">
        <v>93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 t="n">
        <v>210.0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/>
      <c r="C206" s="15" t="s">
        <v>94</v>
      </c>
      <c r="D206" s="16"/>
      <c r="E206" s="20"/>
      <c r="F206" s="22"/>
      <c r="G206" s="27"/>
      <c r="H206" s="28" t="s">
        <v>24</v>
      </c>
      <c r="J206" s="30" t="n">
        <v>63.0</v>
      </c>
      <c r="K206" s="31" t="s">
        <v>95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96</v>
      </c>
      <c r="D209" s="16"/>
      <c r="E209" s="20"/>
      <c r="F209" s="22"/>
      <c r="G209" s="27"/>
      <c r="H209" s="28" t="s">
        <v>24</v>
      </c>
      <c r="J209" s="30" t="n">
        <v>64.0</v>
      </c>
      <c r="K209" s="31" t="s">
        <v>97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 t="s">
        <v>98</v>
      </c>
      <c r="B212" s="15"/>
      <c r="C212" s="15"/>
      <c r="D212" s="16"/>
      <c r="E212" s="20"/>
      <c r="F212" s="22"/>
      <c r="G212" s="26">
        <f>G170+G179+G203</f>
      </c>
      <c r="H212" s="28" t="s">
        <v>24</v>
      </c>
      <c r="J212" s="30" t="n">
        <v>65.0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 t="s">
        <v>99</v>
      </c>
      <c r="C215" s="15"/>
      <c r="D215" s="16"/>
      <c r="E215" s="20"/>
      <c r="F215" s="22"/>
      <c r="G215" s="27"/>
      <c r="H215" s="28" t="s">
        <v>24</v>
      </c>
      <c r="J215" s="30" t="n">
        <v>66.0</v>
      </c>
      <c r="K215" s="31" t="s">
        <v>100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 t="s">
        <v>101</v>
      </c>
      <c r="C218" s="15"/>
      <c r="D218" s="16"/>
      <c r="E218" s="20"/>
      <c r="F218" s="22"/>
      <c r="G218" s="27"/>
      <c r="H218" s="28" t="s">
        <v>24</v>
      </c>
      <c r="J218" s="30" t="n">
        <v>67.0</v>
      </c>
      <c r="K218" s="31" t="n">
        <v>220.0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 t="s">
        <v>102</v>
      </c>
      <c r="B221" s="15"/>
      <c r="C221" s="15"/>
      <c r="D221" s="16"/>
      <c r="E221" s="20"/>
      <c r="F221" s="22"/>
      <c r="G221" s="26">
        <f>G212+G218</f>
      </c>
      <c r="H221" s="28" t="s">
        <v>24</v>
      </c>
      <c r="J221" s="30" t="n">
        <v>68.0</v>
      </c>
      <c r="K221" s="31" t="n">
        <v>30.0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32" t="s">
        <v>103</v>
      </c>
      <c r="B224" s="33"/>
      <c r="C224" s="33"/>
      <c r="D224" s="34"/>
      <c r="E224" s="41"/>
      <c r="F224" s="44"/>
      <c r="G224" s="50">
        <f>G221</f>
      </c>
      <c r="H224" s="51" t="s">
        <v>24</v>
      </c>
      <c r="J224" s="55" t="n">
        <v>69.0</v>
      </c>
      <c r="K224" s="55" t="n">
        <v>30.0</v>
      </c>
    </row>
    <row r="225" ht="15.0" customHeight="true">
      <c r="A225" s="35"/>
      <c r="B225" s="36"/>
      <c r="C225" s="36"/>
      <c r="D225" s="37"/>
      <c r="E225" s="42" t="s">
        <v>24</v>
      </c>
      <c r="F225" s="45"/>
      <c r="G225" s="50"/>
      <c r="H225" s="52" t="s">
        <v>24</v>
      </c>
    </row>
    <row r="226" ht="15.0" customHeight="true">
      <c r="A226" s="38"/>
      <c r="B226" s="39"/>
      <c r="C226" s="39"/>
      <c r="D226" s="40"/>
      <c r="E226" s="43" t="s">
        <v>25</v>
      </c>
      <c r="F226" s="46" t="n">
        <v>1.0</v>
      </c>
      <c r="G226" s="50"/>
      <c r="H226" s="53"/>
    </row>
    <row r="227">
      <c r="A227" s="56" t="s">
        <v>104</v>
      </c>
      <c r="B227" s="57" t="s">
        <v>105</v>
      </c>
      <c r="J227" s="30" t="n">
        <v>99999.0</v>
      </c>
    </row>
    <row r="228">
      <c r="A228" s="56" t="s">
        <v>106</v>
      </c>
      <c r="B228" s="57" t="s">
        <v>107</v>
      </c>
    </row>
    <row r="229">
      <c r="A229" s="56" t="s">
        <v>108</v>
      </c>
      <c r="B229" s="57" t="s">
        <v>109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2026-06-09T08:36:42Z</dcterms:created>
  <dc:creator>Apache POI</dc:creator>
</cp:coreProperties>
</file>